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eu Drive\A_IVAD\Projetos Finalizados_CODEVASF - REV01\Volume 3\NÃO DESONERADO\"/>
    </mc:Choice>
  </mc:AlternateContent>
  <xr:revisionPtr revIDLastSave="0" documentId="13_ncr:1_{5CC8E547-F4AC-4199-9BD1-B76F13F166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QUADRO RESUMO" sheetId="1" r:id="rId1"/>
    <sheet name="AREAL-PEDR" sheetId="2" r:id="rId2"/>
    <sheet name="Arapiraca-CANTEIRO" sheetId="4" r:id="rId3"/>
  </sheets>
  <definedNames>
    <definedName name="_xlnm.Print_Area" localSheetId="2">'Arapiraca-CANTEIRO'!$A$1:$Q$17</definedName>
    <definedName name="_xlnm.Print_Area" localSheetId="1">'AREAL-PEDR'!$A$4:$AF$33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I19" i="1"/>
  <c r="I18" i="1"/>
  <c r="I17" i="1"/>
  <c r="H13" i="1"/>
  <c r="J13" i="1" s="1"/>
  <c r="H19" i="1"/>
  <c r="J19" i="1" s="1"/>
  <c r="H18" i="1"/>
  <c r="J18" i="1" s="1"/>
  <c r="H17" i="1"/>
  <c r="H14" i="1" l="1"/>
  <c r="J14" i="1" s="1"/>
  <c r="J17" i="1"/>
  <c r="I15" i="1" l="1"/>
  <c r="P26" i="2"/>
  <c r="P25" i="2"/>
  <c r="H15" i="1" s="1"/>
  <c r="J15" i="1" s="1"/>
  <c r="H23" i="1" l="1"/>
  <c r="P12" i="4"/>
  <c r="J23" i="1" l="1"/>
  <c r="O13" i="2"/>
  <c r="I14" i="1" s="1"/>
  <c r="O12" i="2"/>
  <c r="AE13" i="2"/>
  <c r="AE12" i="2"/>
  <c r="H22" i="1" s="1"/>
  <c r="J12" i="1" l="1"/>
  <c r="J22" i="1"/>
</calcChain>
</file>

<file path=xl/sharedStrings.xml><?xml version="1.0" encoding="utf-8"?>
<sst xmlns="http://schemas.openxmlformats.org/spreadsheetml/2006/main" count="162" uniqueCount="78">
  <si>
    <r>
      <rPr>
        <b/>
        <sz val="7"/>
        <rFont val="Arial"/>
        <family val="2"/>
      </rPr>
      <t>SERVIÇO</t>
    </r>
  </si>
  <si>
    <r>
      <rPr>
        <b/>
        <sz val="7"/>
        <rFont val="Arial"/>
        <family val="2"/>
      </rPr>
      <t>MATERIAL</t>
    </r>
  </si>
  <si>
    <r>
      <rPr>
        <b/>
        <sz val="7"/>
        <rFont val="Arial"/>
        <family val="2"/>
      </rPr>
      <t>PERCURSO</t>
    </r>
  </si>
  <si>
    <r>
      <rPr>
        <b/>
        <sz val="7"/>
        <rFont val="Arial"/>
        <family val="2"/>
      </rPr>
      <t>TRANSP. LOCAL (DMT) Km</t>
    </r>
  </si>
  <si>
    <r>
      <rPr>
        <b/>
        <sz val="7"/>
        <rFont val="Arial"/>
        <family val="2"/>
      </rPr>
      <t>TRANSP. COMERCIAL (DMT)</t>
    </r>
  </si>
  <si>
    <r>
      <rPr>
        <b/>
        <sz val="7"/>
        <rFont val="Arial"/>
        <family val="2"/>
      </rPr>
      <t>ORIGEM</t>
    </r>
  </si>
  <si>
    <r>
      <rPr>
        <b/>
        <sz val="7"/>
        <rFont val="Arial"/>
        <family val="2"/>
      </rPr>
      <t>DESTINO</t>
    </r>
  </si>
  <si>
    <r>
      <rPr>
        <b/>
        <sz val="7"/>
        <rFont val="Arial"/>
        <family val="2"/>
      </rPr>
      <t>N P</t>
    </r>
  </si>
  <si>
    <r>
      <rPr>
        <b/>
        <sz val="7"/>
        <rFont val="Arial"/>
        <family val="2"/>
      </rPr>
      <t>P</t>
    </r>
  </si>
  <si>
    <r>
      <rPr>
        <b/>
        <sz val="7"/>
        <rFont val="Arial"/>
        <family val="2"/>
      </rPr>
      <t>TOTAL</t>
    </r>
  </si>
  <si>
    <r>
      <rPr>
        <sz val="7"/>
        <rFont val="Arial MT"/>
        <family val="2"/>
      </rPr>
      <t>PISTA</t>
    </r>
  </si>
  <si>
    <r>
      <rPr>
        <sz val="7"/>
        <rFont val="Arial MT"/>
        <family val="2"/>
      </rPr>
      <t>-</t>
    </r>
  </si>
  <si>
    <r>
      <rPr>
        <sz val="8.5"/>
        <rFont val="Arial MT"/>
        <family val="2"/>
      </rPr>
      <t>Quadro Resumo de DMT conforme Linear de Ocorrência apresentado a seguir.</t>
    </r>
  </si>
  <si>
    <t>PISTA</t>
  </si>
  <si>
    <t xml:space="preserve">EST 0 </t>
  </si>
  <si>
    <t>a</t>
  </si>
  <si>
    <t>c</t>
  </si>
  <si>
    <t>b</t>
  </si>
  <si>
    <t>Fórmula DMT=</t>
  </si>
  <si>
    <t>a+c/2</t>
  </si>
  <si>
    <t>km</t>
  </si>
  <si>
    <t>a=</t>
  </si>
  <si>
    <t>b=</t>
  </si>
  <si>
    <t>c=</t>
  </si>
  <si>
    <t>NÃO PAVIMENTADO (N.P.)</t>
  </si>
  <si>
    <t>N.P. DMT=</t>
  </si>
  <si>
    <t>P. DMT=</t>
  </si>
  <si>
    <t>Km</t>
  </si>
  <si>
    <t>P</t>
  </si>
  <si>
    <t>PEDREIRA=</t>
  </si>
  <si>
    <t>PAVIMENTADO (P.)</t>
  </si>
  <si>
    <t>M</t>
  </si>
  <si>
    <t>C</t>
  </si>
  <si>
    <t>d</t>
  </si>
  <si>
    <t>EIXO</t>
  </si>
  <si>
    <t>TRECHO</t>
  </si>
  <si>
    <t xml:space="preserve">0   + </t>
  </si>
  <si>
    <t>0,00</t>
  </si>
  <si>
    <t>PAVIMENTADO (P.1)</t>
  </si>
  <si>
    <t>a+b</t>
  </si>
  <si>
    <t>NÃO PAVIMENTADO (N.P.1)</t>
  </si>
  <si>
    <t>c+d</t>
  </si>
  <si>
    <t>d=</t>
  </si>
  <si>
    <t>OBRA:</t>
  </si>
  <si>
    <t>LOCAL:</t>
  </si>
  <si>
    <t>PAVIMENTAÇÃO</t>
  </si>
  <si>
    <t>AREIA</t>
  </si>
  <si>
    <t>PEDREIRA</t>
  </si>
  <si>
    <t>BASE E REJUNTE</t>
  </si>
  <si>
    <t>AREAL</t>
  </si>
  <si>
    <t>MEIO FIO</t>
  </si>
  <si>
    <t>A</t>
  </si>
  <si>
    <t>CANTEIRO</t>
  </si>
  <si>
    <t>QUADRO RESUMO DAS DMT</t>
  </si>
  <si>
    <t>Pavimentação e Acessibilidade do entorno da lagoa</t>
  </si>
  <si>
    <t>Lagoa da Canoa-AL</t>
  </si>
  <si>
    <t>0,875 km</t>
  </si>
  <si>
    <t>0,875km</t>
  </si>
  <si>
    <t>JAZIDA= PISTA</t>
  </si>
  <si>
    <t>PAVIMENTADO (P1)</t>
  </si>
  <si>
    <t>EST 0 +0</t>
  </si>
  <si>
    <t>J</t>
  </si>
  <si>
    <t>ATERRO</t>
  </si>
  <si>
    <t>JAZIDAS</t>
  </si>
  <si>
    <t>ÁREA INTERVENÇÃO</t>
  </si>
  <si>
    <t>PEDREIRA TRIUNFO</t>
  </si>
  <si>
    <t>ÁREA A SER LICENCIADA</t>
  </si>
  <si>
    <t>-</t>
  </si>
  <si>
    <t>MURO DE ARRIMO</t>
  </si>
  <si>
    <t>PEDRA RACHÃO</t>
  </si>
  <si>
    <t>INTERTRAVADO</t>
  </si>
  <si>
    <t>BRITA GRADUADA</t>
  </si>
  <si>
    <t>SUB-BASE</t>
  </si>
  <si>
    <t>ARAPIRACA</t>
  </si>
  <si>
    <t>COTENÇÃO</t>
  </si>
  <si>
    <t>CIMENTO - ARAPIRACA</t>
  </si>
  <si>
    <t>ARAPIRACA/AL</t>
  </si>
  <si>
    <t>DRENAGEM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</si>
</sst>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>
    <font>
      <sz val="10"/>
      <color rgb="FF000000"/>
      <name val="Times New Roman"/>
      <charset val="204"/>
    </font>
    <font>
      <b/>
      <sz val="7"/>
      <name val="Arial"/>
      <family val="2"/>
    </font>
    <font>
      <sz val="7"/>
      <name val="Arial MT"/>
    </font>
    <font>
      <sz val="7"/>
      <color rgb="FF000000"/>
      <name val="Arial MT"/>
      <family val="2"/>
    </font>
    <font>
      <sz val="8.5"/>
      <name val="Arial MT"/>
    </font>
    <font>
      <sz val="7"/>
      <name val="Arial MT"/>
      <family val="2"/>
    </font>
    <font>
      <sz val="8.5"/>
      <name val="Arial MT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5"/>
      <color rgb="FF000000"/>
      <name val="Calibri"/>
      <family val="2"/>
    </font>
    <font>
      <b/>
      <sz val="11"/>
      <color theme="1"/>
      <name val="Century Gothic"/>
      <family val="2"/>
    </font>
    <font>
      <sz val="12"/>
      <color theme="1"/>
      <name val="Century Gothic"/>
      <family val="2"/>
    </font>
    <font>
      <sz val="10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</cellStyleXfs>
  <cellXfs count="117">
    <xf numFmtId="0" fontId="0" fillId="0" borderId="0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0" fillId="0" borderId="12" xfId="0" applyFill="1" applyBorder="1" applyAlignment="1">
      <alignment horizontal="left" vertical="top"/>
    </xf>
    <xf numFmtId="0" fontId="0" fillId="0" borderId="13" xfId="0" applyFill="1" applyBorder="1" applyAlignment="1">
      <alignment horizontal="left" vertical="top"/>
    </xf>
    <xf numFmtId="0" fontId="0" fillId="0" borderId="14" xfId="0" applyFill="1" applyBorder="1" applyAlignment="1">
      <alignment horizontal="left" vertical="top"/>
    </xf>
    <xf numFmtId="0" fontId="0" fillId="0" borderId="18" xfId="0" applyFill="1" applyBorder="1" applyAlignment="1">
      <alignment horizontal="left" vertical="top"/>
    </xf>
    <xf numFmtId="0" fontId="0" fillId="0" borderId="17" xfId="0" applyFill="1" applyBorder="1" applyAlignment="1">
      <alignment horizontal="left" vertical="top"/>
    </xf>
    <xf numFmtId="49" fontId="0" fillId="0" borderId="14" xfId="0" applyNumberForma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right" vertical="top"/>
    </xf>
    <xf numFmtId="0" fontId="0" fillId="4" borderId="0" xfId="0" applyFill="1" applyBorder="1" applyAlignment="1">
      <alignment horizontal="left" vertical="top"/>
    </xf>
    <xf numFmtId="0" fontId="0" fillId="5" borderId="0" xfId="0" applyFill="1" applyBorder="1" applyAlignment="1">
      <alignment horizontal="left" vertical="top"/>
    </xf>
    <xf numFmtId="0" fontId="7" fillId="5" borderId="19" xfId="0" applyFont="1" applyFill="1" applyBorder="1" applyAlignment="1">
      <alignment horizontal="left" vertical="top"/>
    </xf>
    <xf numFmtId="0" fontId="7" fillId="5" borderId="2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 vertical="top"/>
    </xf>
    <xf numFmtId="49" fontId="9" fillId="0" borderId="0" xfId="1" applyNumberFormat="1" applyFont="1" applyAlignment="1">
      <alignment horizontal="center"/>
    </xf>
    <xf numFmtId="0" fontId="8" fillId="0" borderId="0" xfId="1"/>
    <xf numFmtId="0" fontId="8" fillId="0" borderId="0" xfId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43" fontId="0" fillId="0" borderId="0" xfId="3" applyFont="1"/>
    <xf numFmtId="0" fontId="1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4" applyAlignment="1">
      <alignment horizontal="left" vertical="top"/>
    </xf>
    <xf numFmtId="0" fontId="7" fillId="3" borderId="0" xfId="4" applyFill="1" applyAlignment="1">
      <alignment horizontal="center" vertical="top"/>
    </xf>
    <xf numFmtId="0" fontId="7" fillId="0" borderId="0" xfId="4" applyAlignment="1">
      <alignment horizontal="right" vertical="top"/>
    </xf>
    <xf numFmtId="0" fontId="7" fillId="0" borderId="10" xfId="4" applyBorder="1" applyAlignment="1">
      <alignment horizontal="left" vertical="top"/>
    </xf>
    <xf numFmtId="0" fontId="7" fillId="0" borderId="12" xfId="4" applyBorder="1" applyAlignment="1">
      <alignment horizontal="left" vertical="top"/>
    </xf>
    <xf numFmtId="0" fontId="7" fillId="0" borderId="13" xfId="4" applyBorder="1" applyAlignment="1">
      <alignment horizontal="left" vertical="top"/>
    </xf>
    <xf numFmtId="49" fontId="7" fillId="0" borderId="0" xfId="4" applyNumberFormat="1" applyAlignment="1">
      <alignment horizontal="left" vertical="top"/>
    </xf>
    <xf numFmtId="0" fontId="7" fillId="0" borderId="0" xfId="4" applyAlignment="1">
      <alignment horizontal="center" vertical="top"/>
    </xf>
    <xf numFmtId="49" fontId="7" fillId="0" borderId="15" xfId="4" applyNumberFormat="1" applyBorder="1" applyAlignment="1">
      <alignment horizontal="center" vertical="center"/>
    </xf>
    <xf numFmtId="0" fontId="7" fillId="0" borderId="14" xfId="4" applyBorder="1" applyAlignment="1">
      <alignment horizontal="left" vertical="top"/>
    </xf>
    <xf numFmtId="0" fontId="7" fillId="0" borderId="18" xfId="4" applyBorder="1" applyAlignment="1">
      <alignment horizontal="left" vertical="top"/>
    </xf>
    <xf numFmtId="0" fontId="7" fillId="0" borderId="16" xfId="4" applyBorder="1" applyAlignment="1">
      <alignment horizontal="center" vertical="top"/>
    </xf>
    <xf numFmtId="49" fontId="7" fillId="0" borderId="9" xfId="4" applyNumberFormat="1" applyBorder="1" applyAlignment="1">
      <alignment horizontal="center" vertical="center"/>
    </xf>
    <xf numFmtId="0" fontId="7" fillId="0" borderId="9" xfId="4" applyBorder="1" applyAlignment="1">
      <alignment horizontal="left" vertical="top"/>
    </xf>
    <xf numFmtId="0" fontId="7" fillId="0" borderId="22" xfId="4" applyBorder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3" borderId="0" xfId="0" applyFont="1" applyFill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0" fillId="5" borderId="0" xfId="0" applyFill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4" borderId="0" xfId="0" applyFill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9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3" fillId="5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4" applyFill="1" applyAlignment="1">
      <alignment horizontal="left" vertical="top"/>
    </xf>
    <xf numFmtId="0" fontId="7" fillId="0" borderId="0" xfId="4" applyFill="1" applyAlignment="1">
      <alignment horizontal="right" vertical="top"/>
    </xf>
    <xf numFmtId="0" fontId="7" fillId="0" borderId="19" xfId="4" applyFill="1" applyBorder="1" applyAlignment="1">
      <alignment horizontal="left" vertical="top"/>
    </xf>
    <xf numFmtId="0" fontId="7" fillId="0" borderId="20" xfId="4" applyFill="1" applyBorder="1" applyAlignment="1">
      <alignment horizontal="center" vertical="top"/>
    </xf>
    <xf numFmtId="0" fontId="7" fillId="0" borderId="0" xfId="4" applyFill="1" applyAlignment="1">
      <alignment horizontal="center" vertical="top"/>
    </xf>
    <xf numFmtId="0" fontId="7" fillId="4" borderId="0" xfId="4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horizontal="left" vertical="center" shrinkToFit="1"/>
    </xf>
    <xf numFmtId="2" fontId="2" fillId="0" borderId="1" xfId="0" applyNumberFormat="1" applyFont="1" applyFill="1" applyBorder="1" applyAlignment="1">
      <alignment horizontal="right" vertical="center" shrinkToFi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2" fontId="3" fillId="0" borderId="3" xfId="0" applyNumberFormat="1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horizontal="left" vertical="center" shrinkToFit="1"/>
    </xf>
    <xf numFmtId="2" fontId="3" fillId="0" borderId="3" xfId="0" applyNumberFormat="1" applyFont="1" applyFill="1" applyBorder="1" applyAlignment="1">
      <alignment horizontal="right" vertical="center" shrinkToFit="1"/>
    </xf>
    <xf numFmtId="2" fontId="3" fillId="0" borderId="4" xfId="0" applyNumberFormat="1" applyFont="1" applyFill="1" applyBorder="1" applyAlignment="1">
      <alignment horizontal="right" vertical="center" shrinkToFit="1"/>
    </xf>
    <xf numFmtId="2" fontId="5" fillId="0" borderId="1" xfId="0" applyNumberFormat="1" applyFont="1" applyFill="1" applyBorder="1" applyAlignment="1">
      <alignment horizontal="center" vertical="center" shrinkToFit="1"/>
    </xf>
    <xf numFmtId="2" fontId="5" fillId="0" borderId="1" xfId="0" applyNumberFormat="1" applyFont="1" applyFill="1" applyBorder="1" applyAlignment="1">
      <alignment horizontal="left" vertical="center" shrinkToFit="1"/>
    </xf>
    <xf numFmtId="2" fontId="5" fillId="0" borderId="1" xfId="0" applyNumberFormat="1" applyFont="1" applyFill="1" applyBorder="1" applyAlignment="1">
      <alignment horizontal="right" vertical="center" shrinkToFi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center" vertical="center" shrinkToFit="1"/>
    </xf>
    <xf numFmtId="2" fontId="5" fillId="0" borderId="1" xfId="0" applyNumberFormat="1" applyFont="1" applyBorder="1" applyAlignment="1">
      <alignment horizontal="left" vertical="center" shrinkToFit="1"/>
    </xf>
    <xf numFmtId="2" fontId="5" fillId="0" borderId="1" xfId="0" applyNumberFormat="1" applyFont="1" applyBorder="1" applyAlignment="1">
      <alignment horizontal="right" vertical="center" shrinkToFit="1"/>
    </xf>
    <xf numFmtId="0" fontId="0" fillId="0" borderId="0" xfId="0" applyFill="1" applyBorder="1" applyAlignment="1">
      <alignment horizontal="left" vertical="center"/>
    </xf>
    <xf numFmtId="0" fontId="10" fillId="0" borderId="0" xfId="2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49" fontId="7" fillId="0" borderId="11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top"/>
    </xf>
    <xf numFmtId="0" fontId="7" fillId="0" borderId="11" xfId="4" applyBorder="1" applyAlignment="1">
      <alignment horizontal="center" vertical="top"/>
    </xf>
    <xf numFmtId="0" fontId="7" fillId="0" borderId="13" xfId="4" applyBorder="1" applyAlignment="1">
      <alignment horizontal="center" vertical="top"/>
    </xf>
    <xf numFmtId="0" fontId="7" fillId="0" borderId="21" xfId="4" applyBorder="1" applyAlignment="1">
      <alignment horizontal="center" vertical="top"/>
    </xf>
  </cellXfs>
  <cellStyles count="5">
    <cellStyle name="Normal" xfId="0" builtinId="0"/>
    <cellStyle name="Normal 2" xfId="1" xr:uid="{EAF8A83F-9EB9-41E9-A2E7-4C2D7FD8A04B}"/>
    <cellStyle name="Normal 3" xfId="2" xr:uid="{8592E43C-83C8-49EB-80B1-B2DF5563C557}"/>
    <cellStyle name="Normal 4" xfId="4" xr:uid="{AE8898EA-609D-41C7-88B5-E508119E7641}"/>
    <cellStyle name="Vírgula 3" xfId="3" xr:uid="{7936F104-D2CF-487D-B488-3D28E97EC28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topLeftCell="A13" zoomScaleNormal="100" zoomScaleSheetLayoutView="100" workbookViewId="0">
      <selection activeCell="A16" sqref="A16:XFD16"/>
    </sheetView>
  </sheetViews>
  <sheetFormatPr defaultRowHeight="12.75"/>
  <cols>
    <col min="1" max="1" width="46.5" customWidth="1"/>
    <col min="2" max="2" width="22.5" customWidth="1"/>
    <col min="3" max="3" width="23.5" customWidth="1"/>
    <col min="4" max="4" width="13.1640625" customWidth="1"/>
    <col min="5" max="5" width="10.1640625" customWidth="1"/>
    <col min="6" max="6" width="11.5" customWidth="1"/>
    <col min="7" max="7" width="9.33203125" customWidth="1"/>
    <col min="8" max="8" width="12.5" customWidth="1"/>
    <col min="9" max="10" width="9.33203125" customWidth="1"/>
  </cols>
  <sheetData>
    <row r="1" spans="1:10">
      <c r="A1" s="17"/>
      <c r="B1" s="18"/>
      <c r="C1" s="18"/>
      <c r="D1" s="18"/>
      <c r="E1" s="18"/>
      <c r="F1" s="18"/>
      <c r="G1" s="18"/>
      <c r="H1" s="19"/>
      <c r="I1" s="18"/>
    </row>
    <row r="2" spans="1:10" ht="19.5">
      <c r="A2" s="20"/>
      <c r="B2" s="21"/>
      <c r="C2" s="21"/>
      <c r="D2" s="21"/>
      <c r="E2" s="21"/>
      <c r="F2" s="21"/>
      <c r="G2" s="21"/>
      <c r="H2" s="22"/>
      <c r="I2" s="18"/>
    </row>
    <row r="3" spans="1:10" ht="19.5">
      <c r="A3" s="20"/>
      <c r="B3" s="21"/>
      <c r="C3" s="21"/>
      <c r="D3" s="21"/>
      <c r="E3" s="21"/>
      <c r="F3" s="21"/>
      <c r="G3" s="21"/>
      <c r="H3" s="22"/>
      <c r="I3" s="18"/>
    </row>
    <row r="4" spans="1:10" ht="19.5">
      <c r="A4" s="90" t="s">
        <v>53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ht="19.5">
      <c r="A5" s="20"/>
      <c r="B5" s="21"/>
      <c r="C5" s="21"/>
      <c r="D5" s="21"/>
      <c r="E5" s="21"/>
      <c r="F5" s="21"/>
      <c r="G5" s="21"/>
      <c r="H5" s="22"/>
      <c r="I5" s="18"/>
    </row>
    <row r="6" spans="1:10" ht="27.75" customHeight="1">
      <c r="A6" s="23" t="s">
        <v>43</v>
      </c>
      <c r="B6" s="99" t="s">
        <v>54</v>
      </c>
      <c r="C6" s="99"/>
      <c r="D6" s="99"/>
      <c r="E6" s="99"/>
      <c r="F6" s="99"/>
      <c r="G6" s="99"/>
      <c r="H6" s="99"/>
      <c r="I6" s="99"/>
    </row>
    <row r="7" spans="1:10" ht="19.5">
      <c r="A7" s="23" t="s">
        <v>44</v>
      </c>
      <c r="B7" s="100" t="s">
        <v>55</v>
      </c>
      <c r="C7" s="100"/>
      <c r="D7" s="100"/>
      <c r="E7" s="100"/>
      <c r="F7" s="100"/>
      <c r="G7" s="21"/>
      <c r="H7" s="22"/>
      <c r="I7" s="18"/>
    </row>
    <row r="9" spans="1:10" ht="15.95" customHeight="1">
      <c r="A9" s="101" t="s">
        <v>0</v>
      </c>
      <c r="B9" s="101" t="s">
        <v>1</v>
      </c>
      <c r="C9" s="103" t="s">
        <v>2</v>
      </c>
      <c r="D9" s="104"/>
      <c r="E9" s="105" t="s">
        <v>3</v>
      </c>
      <c r="F9" s="106"/>
      <c r="G9" s="107"/>
      <c r="H9" s="105" t="s">
        <v>4</v>
      </c>
      <c r="I9" s="106"/>
      <c r="J9" s="107"/>
    </row>
    <row r="10" spans="1:10" ht="19.5" customHeight="1">
      <c r="A10" s="102"/>
      <c r="B10" s="102"/>
      <c r="C10" s="24" t="s">
        <v>5</v>
      </c>
      <c r="D10" s="24" t="s">
        <v>6</v>
      </c>
      <c r="E10" s="24" t="s">
        <v>7</v>
      </c>
      <c r="F10" s="24" t="s">
        <v>8</v>
      </c>
      <c r="G10" s="24" t="s">
        <v>9</v>
      </c>
      <c r="H10" s="24" t="s">
        <v>7</v>
      </c>
      <c r="I10" s="24" t="s">
        <v>8</v>
      </c>
      <c r="J10" s="24" t="s">
        <v>9</v>
      </c>
    </row>
    <row r="11" spans="1:10" ht="16.7" customHeight="1">
      <c r="A11" s="94" t="s">
        <v>45</v>
      </c>
      <c r="B11" s="95"/>
      <c r="C11" s="95"/>
      <c r="D11" s="95"/>
      <c r="E11" s="95"/>
      <c r="F11" s="95"/>
      <c r="G11" s="95"/>
      <c r="H11" s="95"/>
      <c r="I11" s="95"/>
      <c r="J11" s="96"/>
    </row>
    <row r="12" spans="1:10">
      <c r="A12" s="55" t="s">
        <v>45</v>
      </c>
      <c r="B12" s="62" t="s">
        <v>70</v>
      </c>
      <c r="C12" s="63" t="s">
        <v>73</v>
      </c>
      <c r="D12" s="63" t="s">
        <v>13</v>
      </c>
      <c r="E12" s="62" t="s">
        <v>67</v>
      </c>
      <c r="F12" s="64" t="s">
        <v>67</v>
      </c>
      <c r="G12" s="65">
        <v>0</v>
      </c>
      <c r="H12" s="66">
        <v>0.4375</v>
      </c>
      <c r="I12" s="67">
        <v>12.3</v>
      </c>
      <c r="J12" s="67">
        <f>H12+I12</f>
        <v>12.737500000000001</v>
      </c>
    </row>
    <row r="13" spans="1:10">
      <c r="A13" s="55" t="s">
        <v>71</v>
      </c>
      <c r="B13" s="62" t="s">
        <v>72</v>
      </c>
      <c r="C13" s="63" t="s">
        <v>65</v>
      </c>
      <c r="D13" s="63" t="s">
        <v>13</v>
      </c>
      <c r="E13" s="62"/>
      <c r="F13" s="64"/>
      <c r="G13" s="65">
        <v>0</v>
      </c>
      <c r="H13" s="66">
        <f>H12</f>
        <v>0.4375</v>
      </c>
      <c r="I13" s="67">
        <v>23.8</v>
      </c>
      <c r="J13" s="67">
        <f t="shared" ref="J13:J14" si="0">H13+I13</f>
        <v>24.237500000000001</v>
      </c>
    </row>
    <row r="14" spans="1:10">
      <c r="A14" s="55" t="s">
        <v>46</v>
      </c>
      <c r="B14" s="63" t="s">
        <v>48</v>
      </c>
      <c r="C14" s="63" t="s">
        <v>65</v>
      </c>
      <c r="D14" s="63" t="s">
        <v>13</v>
      </c>
      <c r="E14" s="62" t="s">
        <v>67</v>
      </c>
      <c r="F14" s="64" t="s">
        <v>67</v>
      </c>
      <c r="G14" s="65">
        <v>0</v>
      </c>
      <c r="H14" s="66">
        <f>H13</f>
        <v>0.4375</v>
      </c>
      <c r="I14" s="67">
        <f>'AREAL-PEDR'!O13</f>
        <v>23.8</v>
      </c>
      <c r="J14" s="67">
        <f t="shared" si="0"/>
        <v>24.237500000000001</v>
      </c>
    </row>
    <row r="15" spans="1:10" ht="18">
      <c r="A15" s="68" t="s">
        <v>63</v>
      </c>
      <c r="B15" s="69" t="s">
        <v>62</v>
      </c>
      <c r="C15" s="63" t="s">
        <v>66</v>
      </c>
      <c r="D15" s="63" t="s">
        <v>64</v>
      </c>
      <c r="E15" s="62"/>
      <c r="F15" s="64"/>
      <c r="G15" s="65">
        <v>0</v>
      </c>
      <c r="H15" s="66">
        <f>'AREAL-PEDR'!P25</f>
        <v>0.4375</v>
      </c>
      <c r="I15" s="67">
        <f>'AREAL-PEDR'!P26</f>
        <v>5.09</v>
      </c>
      <c r="J15" s="67">
        <f t="shared" ref="J15" si="1">H15+I15</f>
        <v>5.5274999999999999</v>
      </c>
    </row>
    <row r="16" spans="1:10" ht="16.7" customHeight="1">
      <c r="A16" s="94" t="s">
        <v>68</v>
      </c>
      <c r="B16" s="95"/>
      <c r="C16" s="95"/>
      <c r="D16" s="95"/>
      <c r="E16" s="95"/>
      <c r="F16" s="95"/>
      <c r="G16" s="95"/>
      <c r="H16" s="95"/>
      <c r="I16" s="95"/>
      <c r="J16" s="96"/>
    </row>
    <row r="17" spans="1:10">
      <c r="A17" s="55" t="s">
        <v>47</v>
      </c>
      <c r="B17" s="62" t="s">
        <v>69</v>
      </c>
      <c r="C17" s="63" t="s">
        <v>65</v>
      </c>
      <c r="D17" s="63" t="s">
        <v>74</v>
      </c>
      <c r="E17" s="62" t="s">
        <v>67</v>
      </c>
      <c r="F17" s="64" t="s">
        <v>67</v>
      </c>
      <c r="G17" s="65">
        <v>0</v>
      </c>
      <c r="H17" s="66">
        <f>'AREAL-PEDR'!AE16</f>
        <v>0</v>
      </c>
      <c r="I17" s="67">
        <f>'AREAL-PEDR'!O9</f>
        <v>23.8</v>
      </c>
      <c r="J17" s="67">
        <f>H17+I17</f>
        <v>23.8</v>
      </c>
    </row>
    <row r="18" spans="1:10">
      <c r="A18" s="55" t="s">
        <v>46</v>
      </c>
      <c r="B18" s="63" t="s">
        <v>48</v>
      </c>
      <c r="C18" s="63" t="s">
        <v>65</v>
      </c>
      <c r="D18" s="63" t="s">
        <v>74</v>
      </c>
      <c r="E18" s="62" t="s">
        <v>67</v>
      </c>
      <c r="F18" s="64" t="s">
        <v>67</v>
      </c>
      <c r="G18" s="65">
        <v>0</v>
      </c>
      <c r="H18" s="66">
        <f>'AREAL-PEDR'!O16</f>
        <v>0</v>
      </c>
      <c r="I18" s="67">
        <f>'AREAL-PEDR'!O9</f>
        <v>23.8</v>
      </c>
      <c r="J18" s="67">
        <f t="shared" ref="J18:J19" si="2">H18+I18</f>
        <v>23.8</v>
      </c>
    </row>
    <row r="19" spans="1:10" ht="18">
      <c r="A19" s="68" t="s">
        <v>63</v>
      </c>
      <c r="B19" s="69" t="s">
        <v>62</v>
      </c>
      <c r="C19" s="63" t="s">
        <v>66</v>
      </c>
      <c r="D19" s="63" t="s">
        <v>64</v>
      </c>
      <c r="E19" s="62"/>
      <c r="F19" s="64"/>
      <c r="G19" s="65">
        <v>0</v>
      </c>
      <c r="H19" s="66">
        <f>'AREAL-PEDR'!P29</f>
        <v>0</v>
      </c>
      <c r="I19" s="67">
        <f>'AREAL-PEDR'!P22</f>
        <v>5.09</v>
      </c>
      <c r="J19" s="67">
        <f t="shared" si="2"/>
        <v>5.09</v>
      </c>
    </row>
    <row r="20" spans="1:10" ht="12" customHeight="1">
      <c r="A20" s="70"/>
      <c r="B20" s="71"/>
      <c r="C20" s="72"/>
      <c r="D20" s="72"/>
      <c r="E20" s="73"/>
      <c r="F20" s="74"/>
      <c r="G20" s="75"/>
      <c r="H20" s="76"/>
      <c r="I20" s="77"/>
      <c r="J20" s="78"/>
    </row>
    <row r="21" spans="1:10" ht="16.7" customHeight="1">
      <c r="A21" s="94" t="s">
        <v>77</v>
      </c>
      <c r="B21" s="95"/>
      <c r="C21" s="95"/>
      <c r="D21" s="95"/>
      <c r="E21" s="95"/>
      <c r="F21" s="95"/>
      <c r="G21" s="95"/>
      <c r="H21" s="95"/>
      <c r="I21" s="95"/>
      <c r="J21" s="96"/>
    </row>
    <row r="22" spans="1:10" ht="39.75" customHeight="1">
      <c r="A22" s="97" t="s">
        <v>50</v>
      </c>
      <c r="B22" s="98"/>
      <c r="C22" s="63" t="s">
        <v>65</v>
      </c>
      <c r="D22" s="63" t="s">
        <v>10</v>
      </c>
      <c r="E22" s="62" t="s">
        <v>11</v>
      </c>
      <c r="F22" s="64" t="s">
        <v>11</v>
      </c>
      <c r="G22" s="79">
        <v>0</v>
      </c>
      <c r="H22" s="80">
        <f>H12</f>
        <v>0.4375</v>
      </c>
      <c r="I22" s="81">
        <f>I17</f>
        <v>23.8</v>
      </c>
      <c r="J22" s="81">
        <f>I22+H22</f>
        <v>24.237500000000001</v>
      </c>
    </row>
    <row r="23" spans="1:10" ht="25.5" customHeight="1">
      <c r="A23" s="97" t="s">
        <v>75</v>
      </c>
      <c r="B23" s="98"/>
      <c r="C23" s="82" t="s">
        <v>76</v>
      </c>
      <c r="D23" s="83" t="s">
        <v>52</v>
      </c>
      <c r="E23" s="84" t="s">
        <v>11</v>
      </c>
      <c r="F23" s="85" t="s">
        <v>11</v>
      </c>
      <c r="G23" s="86">
        <v>0</v>
      </c>
      <c r="H23" s="87">
        <f>'Arapiraca-CANTEIRO'!P12</f>
        <v>0</v>
      </c>
      <c r="I23" s="88">
        <v>12.3</v>
      </c>
      <c r="J23" s="88">
        <f t="shared" ref="J23" si="3">I23+H23</f>
        <v>12.3</v>
      </c>
    </row>
    <row r="24" spans="1:10">
      <c r="A24" s="91" t="s">
        <v>12</v>
      </c>
      <c r="B24" s="92"/>
      <c r="C24" s="92"/>
      <c r="D24" s="92"/>
      <c r="E24" s="92"/>
      <c r="F24" s="92"/>
      <c r="G24" s="92"/>
      <c r="H24" s="92"/>
      <c r="I24" s="92"/>
      <c r="J24" s="93"/>
    </row>
    <row r="25" spans="1:10">
      <c r="A25" s="89"/>
      <c r="B25" s="89"/>
      <c r="C25" s="89"/>
      <c r="D25" s="89"/>
      <c r="E25" s="89"/>
      <c r="F25" s="89"/>
      <c r="G25" s="89"/>
      <c r="H25" s="89"/>
      <c r="I25" s="89"/>
      <c r="J25" s="89"/>
    </row>
    <row r="26" spans="1:10">
      <c r="A26" s="89"/>
      <c r="B26" s="89"/>
      <c r="C26" s="89"/>
      <c r="D26" s="89"/>
      <c r="E26" s="89"/>
      <c r="F26" s="89"/>
      <c r="G26" s="89"/>
      <c r="H26" s="89"/>
      <c r="I26" s="89"/>
      <c r="J26" s="89"/>
    </row>
    <row r="27" spans="1:10">
      <c r="A27" s="89"/>
      <c r="B27" s="89"/>
      <c r="C27" s="89"/>
      <c r="D27" s="89"/>
      <c r="E27" s="89"/>
      <c r="F27" s="89"/>
      <c r="G27" s="89"/>
      <c r="H27" s="89"/>
      <c r="I27" s="89"/>
      <c r="J27" s="89"/>
    </row>
    <row r="28" spans="1:10">
      <c r="A28" s="89"/>
      <c r="B28" s="89"/>
      <c r="C28" s="89"/>
      <c r="D28" s="89"/>
      <c r="E28" s="89"/>
      <c r="F28" s="89"/>
      <c r="G28" s="89"/>
      <c r="H28" s="89"/>
      <c r="I28" s="89"/>
      <c r="J28" s="89"/>
    </row>
  </sheetData>
  <mergeCells count="14">
    <mergeCell ref="A4:J4"/>
    <mergeCell ref="A24:J24"/>
    <mergeCell ref="A21:J21"/>
    <mergeCell ref="A22:B22"/>
    <mergeCell ref="A23:B23"/>
    <mergeCell ref="A11:J11"/>
    <mergeCell ref="B6:I6"/>
    <mergeCell ref="B7:F7"/>
    <mergeCell ref="A9:A10"/>
    <mergeCell ref="B9:B10"/>
    <mergeCell ref="C9:D9"/>
    <mergeCell ref="E9:G9"/>
    <mergeCell ref="H9:J9"/>
    <mergeCell ref="A16:J16"/>
  </mergeCells>
  <conditionalFormatting sqref="G20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{976347CC-F937-44BF-A2B4-C233AF188966}</x14:id>
        </ext>
      </extLst>
    </cfRule>
  </conditionalFormatting>
  <pageMargins left="0.70866141732283472" right="0.70866141732283472" top="0.74803149606299213" bottom="0.74803149606299213" header="0.31496062992125984" footer="0.31496062992125984"/>
  <pageSetup paperSize="9" scale="8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76347CC-F937-44BF-A2B4-C233AF18896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10B93-525D-404E-AB54-70F4667DC875}">
  <dimension ref="A7:AF30"/>
  <sheetViews>
    <sheetView view="pageBreakPreview" zoomScaleNormal="100" zoomScaleSheetLayoutView="100" workbookViewId="0">
      <selection activeCell="O13" sqref="O13"/>
    </sheetView>
  </sheetViews>
  <sheetFormatPr defaultRowHeight="12.75"/>
  <cols>
    <col min="1" max="1" width="10.6640625" customWidth="1"/>
    <col min="11" max="11" width="15.83203125" customWidth="1"/>
    <col min="12" max="12" width="15.33203125" customWidth="1"/>
    <col min="14" max="14" width="12" customWidth="1"/>
    <col min="17" max="17" width="14.33203125" customWidth="1"/>
    <col min="27" max="27" width="18.1640625" customWidth="1"/>
  </cols>
  <sheetData>
    <row r="7" spans="1:32">
      <c r="A7" s="10" t="s">
        <v>49</v>
      </c>
      <c r="B7" t="s">
        <v>13</v>
      </c>
      <c r="K7" s="10" t="s">
        <v>30</v>
      </c>
      <c r="O7" s="10" t="s">
        <v>20</v>
      </c>
      <c r="Q7" s="10" t="s">
        <v>29</v>
      </c>
      <c r="R7" t="s">
        <v>13</v>
      </c>
      <c r="AA7" s="10" t="s">
        <v>30</v>
      </c>
      <c r="AE7" s="10" t="s">
        <v>20</v>
      </c>
    </row>
    <row r="8" spans="1:32">
      <c r="A8" t="s">
        <v>14</v>
      </c>
      <c r="B8" s="16" t="s">
        <v>51</v>
      </c>
      <c r="N8" s="11" t="s">
        <v>21</v>
      </c>
      <c r="O8">
        <v>0.05</v>
      </c>
      <c r="Q8" t="s">
        <v>14</v>
      </c>
      <c r="R8" s="16" t="s">
        <v>28</v>
      </c>
      <c r="AD8" s="11" t="s">
        <v>21</v>
      </c>
      <c r="AE8" s="13">
        <v>0.2</v>
      </c>
    </row>
    <row r="9" spans="1:32">
      <c r="B9" s="1"/>
      <c r="K9" s="14" t="s">
        <v>18</v>
      </c>
      <c r="L9" s="15" t="s">
        <v>17</v>
      </c>
      <c r="N9" s="11" t="s">
        <v>22</v>
      </c>
      <c r="O9" s="53">
        <v>23.8</v>
      </c>
      <c r="P9" s="53"/>
      <c r="R9" s="1"/>
      <c r="AA9" s="14" t="s">
        <v>18</v>
      </c>
      <c r="AB9" s="15" t="s">
        <v>17</v>
      </c>
      <c r="AD9" s="11" t="s">
        <v>22</v>
      </c>
      <c r="AE9" s="54">
        <v>23.8</v>
      </c>
      <c r="AF9" s="53"/>
    </row>
    <row r="10" spans="1:32">
      <c r="B10" s="1"/>
      <c r="C10" t="s">
        <v>15</v>
      </c>
      <c r="N10" s="11" t="s">
        <v>23</v>
      </c>
      <c r="O10">
        <v>0.875</v>
      </c>
      <c r="R10" s="1"/>
      <c r="S10" t="s">
        <v>15</v>
      </c>
      <c r="AD10" s="11" t="s">
        <v>23</v>
      </c>
      <c r="AE10" s="13">
        <v>0.875</v>
      </c>
    </row>
    <row r="11" spans="1:32">
      <c r="B11" s="1"/>
      <c r="K11" s="10" t="s">
        <v>24</v>
      </c>
      <c r="R11" s="1"/>
      <c r="AA11" s="10" t="s">
        <v>24</v>
      </c>
    </row>
    <row r="12" spans="1:32" ht="13.5" thickBot="1">
      <c r="B12" s="3"/>
      <c r="C12" s="4"/>
      <c r="D12" s="4"/>
      <c r="E12" s="4"/>
      <c r="F12" s="4"/>
      <c r="G12" s="4"/>
      <c r="H12" s="4"/>
      <c r="I12" s="4"/>
      <c r="N12" s="10" t="s">
        <v>25</v>
      </c>
      <c r="O12" s="12">
        <f>O8+(O10/2)</f>
        <v>0.48749999999999999</v>
      </c>
      <c r="P12" s="10" t="s">
        <v>27</v>
      </c>
      <c r="R12" s="3"/>
      <c r="S12" s="4"/>
      <c r="T12" s="4"/>
      <c r="U12" s="4"/>
      <c r="V12" s="4"/>
      <c r="W12" s="4"/>
      <c r="X12" s="4"/>
      <c r="Y12" s="4"/>
      <c r="AD12" s="10" t="s">
        <v>25</v>
      </c>
      <c r="AE12" s="12">
        <f>AE8+(AE10/2)</f>
        <v>0.63749999999999996</v>
      </c>
      <c r="AF12" s="10" t="s">
        <v>27</v>
      </c>
    </row>
    <row r="13" spans="1:32">
      <c r="C13">
        <v>0</v>
      </c>
      <c r="I13" s="11" t="s">
        <v>56</v>
      </c>
      <c r="K13" s="14" t="s">
        <v>18</v>
      </c>
      <c r="L13" s="15" t="s">
        <v>19</v>
      </c>
      <c r="N13" s="10" t="s">
        <v>26</v>
      </c>
      <c r="O13" s="12">
        <f>O9</f>
        <v>23.8</v>
      </c>
      <c r="P13" s="10" t="s">
        <v>27</v>
      </c>
      <c r="S13">
        <v>0</v>
      </c>
      <c r="Y13" s="11" t="s">
        <v>57</v>
      </c>
      <c r="AA13" s="14" t="s">
        <v>18</v>
      </c>
      <c r="AB13" s="15" t="s">
        <v>19</v>
      </c>
      <c r="AD13" s="10" t="s">
        <v>26</v>
      </c>
      <c r="AE13" s="12">
        <f>AE9</f>
        <v>23.8</v>
      </c>
      <c r="AF13" s="10" t="s">
        <v>27</v>
      </c>
    </row>
    <row r="14" spans="1:32" ht="6" customHeight="1">
      <c r="E14" s="2"/>
      <c r="U14" s="2"/>
    </row>
    <row r="15" spans="1:32" ht="16.5" customHeight="1">
      <c r="B15" s="9" t="s">
        <v>17</v>
      </c>
      <c r="C15" s="5"/>
      <c r="D15" s="5"/>
      <c r="E15" s="8" t="s">
        <v>16</v>
      </c>
      <c r="F15" s="5"/>
      <c r="G15" s="5"/>
      <c r="H15" s="5"/>
      <c r="I15" s="6"/>
      <c r="R15" s="9" t="s">
        <v>17</v>
      </c>
      <c r="S15" s="5"/>
      <c r="T15" s="5"/>
      <c r="U15" s="8" t="s">
        <v>16</v>
      </c>
      <c r="V15" s="5"/>
      <c r="W15" s="5"/>
      <c r="X15" s="5"/>
      <c r="Y15" s="6"/>
    </row>
    <row r="16" spans="1:32" ht="15" customHeight="1">
      <c r="B16" s="1"/>
      <c r="I16" s="7"/>
      <c r="R16" s="1"/>
      <c r="Y16" s="7"/>
    </row>
    <row r="19" spans="1:17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</row>
    <row r="20" spans="1:17">
      <c r="A20" s="41" t="s">
        <v>58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1" t="s">
        <v>59</v>
      </c>
      <c r="M20" s="40"/>
      <c r="N20" s="40"/>
      <c r="O20" s="40"/>
      <c r="P20" s="41" t="s">
        <v>20</v>
      </c>
      <c r="Q20" s="40"/>
    </row>
    <row r="21" spans="1:17">
      <c r="A21" s="41" t="s">
        <v>60</v>
      </c>
      <c r="B21" s="42" t="s">
        <v>61</v>
      </c>
      <c r="C21" s="40"/>
      <c r="D21" s="40"/>
      <c r="E21" s="40"/>
      <c r="F21" s="43"/>
      <c r="G21" s="40"/>
      <c r="H21" s="40"/>
      <c r="I21" s="40"/>
      <c r="J21" s="40"/>
      <c r="K21" s="40"/>
      <c r="L21" s="40"/>
      <c r="M21" s="40"/>
      <c r="N21" s="40"/>
      <c r="O21" s="44" t="s">
        <v>21</v>
      </c>
      <c r="P21" s="45">
        <v>0</v>
      </c>
      <c r="Q21" s="40"/>
    </row>
    <row r="22" spans="1:17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" t="s">
        <v>18</v>
      </c>
      <c r="M22" s="15" t="s">
        <v>17</v>
      </c>
      <c r="N22" s="40"/>
      <c r="O22" s="44" t="s">
        <v>22</v>
      </c>
      <c r="P22" s="45">
        <v>5.09</v>
      </c>
      <c r="Q22" s="40"/>
    </row>
    <row r="23" spans="1:17">
      <c r="A23" s="40"/>
      <c r="B23" s="46"/>
      <c r="C23" s="40" t="s">
        <v>15</v>
      </c>
      <c r="D23" s="40"/>
      <c r="E23" s="40"/>
      <c r="F23" s="40"/>
      <c r="G23" s="41"/>
      <c r="H23" s="40"/>
      <c r="I23" s="40"/>
      <c r="J23" s="40"/>
      <c r="K23" s="40"/>
      <c r="L23" s="40"/>
      <c r="M23" s="40"/>
      <c r="N23" s="40"/>
      <c r="O23" s="44" t="s">
        <v>23</v>
      </c>
      <c r="P23" s="45">
        <v>0.875</v>
      </c>
      <c r="Q23" s="40"/>
    </row>
    <row r="24" spans="1:17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41" t="s">
        <v>40</v>
      </c>
      <c r="M24" s="40"/>
      <c r="N24" s="40"/>
      <c r="O24" s="44"/>
      <c r="P24" s="40"/>
      <c r="Q24" s="40"/>
    </row>
    <row r="25" spans="1:17" ht="13.5" thickBot="1">
      <c r="A25" s="40"/>
      <c r="B25" s="47"/>
      <c r="C25" s="108" t="s">
        <v>35</v>
      </c>
      <c r="D25" s="109"/>
      <c r="E25" s="109"/>
      <c r="F25" s="109"/>
      <c r="G25" s="109"/>
      <c r="H25" s="109"/>
      <c r="I25" s="109"/>
      <c r="J25" s="109"/>
      <c r="K25" s="40"/>
      <c r="L25" s="40"/>
      <c r="M25" s="40"/>
      <c r="N25" s="40"/>
      <c r="O25" s="41" t="s">
        <v>25</v>
      </c>
      <c r="P25" s="48">
        <f>P21+(P23/2)</f>
        <v>0.4375</v>
      </c>
      <c r="Q25" s="41"/>
    </row>
    <row r="26" spans="1:17">
      <c r="A26" s="40"/>
      <c r="B26" s="40"/>
      <c r="C26" s="44" t="s">
        <v>36</v>
      </c>
      <c r="D26" s="41"/>
      <c r="E26" s="49" t="s">
        <v>37</v>
      </c>
      <c r="F26" s="40"/>
      <c r="G26" s="40"/>
      <c r="H26" s="40"/>
      <c r="I26" s="40"/>
      <c r="J26" s="44" t="s">
        <v>57</v>
      </c>
      <c r="K26" s="40"/>
      <c r="L26" s="14" t="s">
        <v>18</v>
      </c>
      <c r="M26" s="15" t="s">
        <v>19</v>
      </c>
      <c r="N26" s="40"/>
      <c r="O26" s="41" t="s">
        <v>26</v>
      </c>
      <c r="P26" s="48">
        <f>P22</f>
        <v>5.09</v>
      </c>
      <c r="Q26" s="41"/>
    </row>
    <row r="27" spans="1:17">
      <c r="A27" s="40"/>
      <c r="B27" s="40"/>
      <c r="C27" s="40"/>
      <c r="D27" s="40"/>
      <c r="E27" s="40"/>
      <c r="F27" s="5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</row>
    <row r="28" spans="1:17" ht="13.5" thickBot="1">
      <c r="A28" s="40"/>
      <c r="B28" s="110" t="s">
        <v>17</v>
      </c>
      <c r="C28" s="111"/>
      <c r="D28" s="112"/>
      <c r="E28" s="108" t="s">
        <v>16</v>
      </c>
      <c r="F28" s="109"/>
      <c r="G28" s="109"/>
      <c r="H28" s="109"/>
      <c r="I28" s="113"/>
      <c r="J28" s="40"/>
      <c r="K28" s="40"/>
      <c r="L28" s="40"/>
      <c r="M28" s="40"/>
      <c r="N28" s="40"/>
      <c r="O28" s="40"/>
      <c r="P28" s="40"/>
      <c r="Q28" s="40"/>
    </row>
    <row r="29" spans="1:17">
      <c r="A29" s="40"/>
      <c r="B29" s="51"/>
      <c r="C29" s="40"/>
      <c r="D29" s="52"/>
      <c r="E29" s="51"/>
      <c r="F29" s="40"/>
      <c r="G29" s="40"/>
      <c r="H29" s="40"/>
      <c r="I29" s="52"/>
      <c r="J29" s="40"/>
      <c r="K29" s="40"/>
      <c r="L29" s="40"/>
      <c r="M29" s="40"/>
      <c r="N29" s="40"/>
      <c r="O29" s="40"/>
      <c r="P29" s="40"/>
      <c r="Q29" s="40"/>
    </row>
    <row r="30" spans="1:17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</row>
  </sheetData>
  <mergeCells count="3">
    <mergeCell ref="C25:J25"/>
    <mergeCell ref="B28:D28"/>
    <mergeCell ref="E28:I28"/>
  </mergeCells>
  <pageMargins left="0.51181102362204722" right="0.51181102362204722" top="0.78740157480314965" bottom="0.78740157480314965" header="0.31496062992125984" footer="0.31496062992125984"/>
  <pageSetup paperSize="9" scale="85" orientation="landscape" r:id="rId1"/>
  <colBreaks count="1" manualBreakCount="1">
    <brk id="16" min="3" max="3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8B51E-FB58-4D72-94A2-AFABFE855FE0}">
  <dimension ref="A5:Q16"/>
  <sheetViews>
    <sheetView view="pageBreakPreview" zoomScaleNormal="100" zoomScaleSheetLayoutView="100" workbookViewId="0">
      <selection activeCell="E24" sqref="E24"/>
    </sheetView>
  </sheetViews>
  <sheetFormatPr defaultRowHeight="12.75"/>
  <cols>
    <col min="1" max="1" width="22.33203125" style="25" customWidth="1"/>
    <col min="2" max="2" width="3.33203125" style="25" customWidth="1"/>
    <col min="3" max="3" width="9.33203125" style="25"/>
    <col min="4" max="4" width="3" style="25" customWidth="1"/>
    <col min="5" max="5" width="10" style="25" customWidth="1"/>
    <col min="6" max="6" width="2.33203125" style="25" customWidth="1"/>
    <col min="7" max="11" width="9.33203125" style="25"/>
    <col min="12" max="12" width="15.83203125" style="25" customWidth="1"/>
    <col min="13" max="14" width="9.33203125" style="25"/>
    <col min="15" max="15" width="12" style="25" customWidth="1"/>
    <col min="16" max="16384" width="9.33203125" style="25"/>
  </cols>
  <sheetData>
    <row r="5" spans="1:17">
      <c r="L5" s="56"/>
      <c r="M5" s="56"/>
      <c r="N5" s="56"/>
      <c r="O5" s="56"/>
      <c r="P5" s="56"/>
    </row>
    <row r="6" spans="1:17">
      <c r="L6" s="56"/>
      <c r="M6" s="56"/>
      <c r="N6" s="56"/>
      <c r="O6" s="56"/>
      <c r="P6" s="56"/>
    </row>
    <row r="7" spans="1:17">
      <c r="A7" s="56" t="s">
        <v>73</v>
      </c>
      <c r="L7" s="56" t="s">
        <v>38</v>
      </c>
      <c r="M7" s="56"/>
      <c r="N7" s="56"/>
      <c r="O7" s="56"/>
      <c r="P7" s="60" t="s">
        <v>20</v>
      </c>
    </row>
    <row r="8" spans="1:17">
      <c r="A8" s="25" t="s">
        <v>14</v>
      </c>
      <c r="B8" s="26" t="s">
        <v>31</v>
      </c>
      <c r="F8" s="26" t="s">
        <v>32</v>
      </c>
      <c r="L8" s="56"/>
      <c r="M8" s="56"/>
      <c r="N8" s="56"/>
      <c r="O8" s="57" t="s">
        <v>21</v>
      </c>
      <c r="P8" s="60">
        <v>12.3</v>
      </c>
    </row>
    <row r="9" spans="1:17">
      <c r="B9" s="28"/>
      <c r="F9" s="28"/>
      <c r="L9" s="58" t="s">
        <v>18</v>
      </c>
      <c r="M9" s="59" t="s">
        <v>39</v>
      </c>
      <c r="N9" s="56"/>
      <c r="O9" s="57" t="s">
        <v>22</v>
      </c>
      <c r="P9" s="56"/>
    </row>
    <row r="10" spans="1:17">
      <c r="B10" s="28"/>
      <c r="C10" s="25" t="s">
        <v>15</v>
      </c>
      <c r="F10" s="28"/>
      <c r="G10" s="25" t="s">
        <v>33</v>
      </c>
      <c r="L10" s="56"/>
      <c r="M10" s="56"/>
      <c r="N10" s="56"/>
      <c r="O10" s="57" t="s">
        <v>23</v>
      </c>
      <c r="P10" s="56"/>
    </row>
    <row r="11" spans="1:17">
      <c r="B11" s="28"/>
      <c r="F11" s="28"/>
      <c r="L11" s="56" t="s">
        <v>40</v>
      </c>
      <c r="M11" s="56"/>
      <c r="N11" s="56"/>
      <c r="O11" s="57" t="s">
        <v>42</v>
      </c>
      <c r="P11" s="56"/>
    </row>
    <row r="12" spans="1:17" ht="13.5" thickBot="1">
      <c r="B12" s="29"/>
      <c r="C12" s="114" t="s">
        <v>35</v>
      </c>
      <c r="D12" s="115"/>
      <c r="E12" s="116"/>
      <c r="F12" s="29"/>
      <c r="G12" s="30"/>
      <c r="H12" s="30" t="s">
        <v>34</v>
      </c>
      <c r="I12" s="30"/>
      <c r="J12" s="30"/>
      <c r="L12" s="56"/>
      <c r="M12" s="56"/>
      <c r="N12" s="56"/>
      <c r="O12" s="56" t="s">
        <v>25</v>
      </c>
      <c r="P12" s="61">
        <f>P10+P11</f>
        <v>0</v>
      </c>
      <c r="Q12" s="25" t="s">
        <v>27</v>
      </c>
    </row>
    <row r="13" spans="1:17">
      <c r="C13" s="27" t="s">
        <v>36</v>
      </c>
      <c r="E13" s="31" t="s">
        <v>37</v>
      </c>
      <c r="J13" s="27" t="s">
        <v>57</v>
      </c>
      <c r="L13" s="58" t="s">
        <v>18</v>
      </c>
      <c r="M13" s="59" t="s">
        <v>41</v>
      </c>
      <c r="N13" s="56"/>
      <c r="O13" s="56" t="s">
        <v>26</v>
      </c>
      <c r="P13" s="61">
        <v>12.3</v>
      </c>
      <c r="Q13" s="25" t="s">
        <v>27</v>
      </c>
    </row>
    <row r="14" spans="1:17" ht="6" customHeight="1">
      <c r="F14" s="32"/>
      <c r="L14" s="56"/>
      <c r="M14" s="56"/>
      <c r="N14" s="56"/>
      <c r="O14" s="56"/>
      <c r="P14" s="56"/>
    </row>
    <row r="15" spans="1:17" ht="12.75" customHeight="1">
      <c r="B15" s="33" t="s">
        <v>17</v>
      </c>
      <c r="C15" s="34"/>
      <c r="D15" s="35"/>
      <c r="E15" s="36" t="s">
        <v>16</v>
      </c>
      <c r="F15" s="37"/>
      <c r="L15" s="56"/>
      <c r="M15" s="56"/>
      <c r="N15" s="56"/>
      <c r="O15" s="56"/>
      <c r="P15" s="56"/>
    </row>
    <row r="16" spans="1:17" ht="12" customHeight="1">
      <c r="B16" s="38"/>
      <c r="D16" s="39"/>
      <c r="E16" s="28"/>
      <c r="F16" s="38"/>
      <c r="L16" s="56"/>
      <c r="M16" s="56"/>
      <c r="N16" s="56"/>
      <c r="O16" s="56"/>
      <c r="P16" s="56"/>
    </row>
  </sheetData>
  <mergeCells count="1">
    <mergeCell ref="C12:E12"/>
  </mergeCells>
  <pageMargins left="0.51181102362204722" right="0.51181102362204722" top="0.78740157480314965" bottom="0.78740157480314965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QUADRO RESUMO</vt:lpstr>
      <vt:lpstr>AREAL-PEDR</vt:lpstr>
      <vt:lpstr>Arapiraca-CANTEIRO</vt:lpstr>
      <vt:lpstr>'Arapiraca-CANTEIRO'!Area_de_impressao</vt:lpstr>
      <vt:lpstr>'AREAL-PEDR'!Area_de_impressao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Quadro Resumo das DMT.xls</dc:title>
  <dc:creator>AS</dc:creator>
  <cp:lastModifiedBy>Lucélia</cp:lastModifiedBy>
  <cp:lastPrinted>2024-02-01T15:09:36Z</cp:lastPrinted>
  <dcterms:created xsi:type="dcterms:W3CDTF">2022-03-08T23:53:08Z</dcterms:created>
  <dcterms:modified xsi:type="dcterms:W3CDTF">2024-02-19T18:30:26Z</dcterms:modified>
</cp:coreProperties>
</file>